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D17"/>
  <c r="O17"/>
  <c r="F17"/>
  <c r="P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Q22"/>
  <c r="Q27"/>
  <c r="Q32"/>
  <c r="Q37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Q39" l="1"/>
  <c r="P39"/>
  <c r="N39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E12"/>
  <c r="E39" s="1"/>
  <c r="F12"/>
  <c r="F39" s="1"/>
  <c r="H12"/>
  <c r="I11" s="1"/>
  <c r="S11" s="1"/>
  <c r="D12"/>
  <c r="D39" s="1"/>
  <c r="O12"/>
  <c r="O39" s="1"/>
  <c r="P12"/>
  <c r="H17"/>
  <c r="I16" s="1"/>
  <c r="S16" s="1"/>
  <c r="H39" l="1"/>
  <c r="I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<sst xmlns="http://schemas.openxmlformats.org/spreadsheetml/2006/main" count="117" uniqueCount="76">
  <si>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</si>
  <si>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</si>
  <si>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</si>
  <si>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Dubňany</t>
  </si>
  <si>
    <t>Datum:  </t>
  </si>
  <si>
    <t>7.3.2020</t>
  </si>
  <si>
    <t>Domácí</t>
  </si>
  <si>
    <t xml:space="preserve">SK Kuželky Dubňany 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</si>
  <si>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</si>
  <si>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</si>
  <si>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</si>
  <si>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</si>
  <si>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</si>
  <si>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</si>
  <si>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</si>
  <si>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</si>
  <si>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</si>
  <si>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</si>
  <si>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</si>
  <si>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</si>
  <si>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</si>
  <si>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</si>
  <si>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Šindelář</t>
  </si>
  <si>
    <t>Antonín</t>
  </si>
  <si>
    <t>Jiří</t>
  </si>
  <si>
    <t>Černý</t>
  </si>
  <si>
    <t>Ouhel</t>
  </si>
  <si>
    <t>Josef</t>
  </si>
  <si>
    <t>Jakub</t>
  </si>
  <si>
    <t>Schober</t>
  </si>
  <si>
    <t>Zdeněk</t>
  </si>
  <si>
    <t>Filip</t>
  </si>
  <si>
    <t>Janás</t>
  </si>
  <si>
    <t>Ježek</t>
  </si>
  <si>
    <t>Roman</t>
  </si>
  <si>
    <t>Pavel</t>
  </si>
  <si>
    <t>Huťa</t>
  </si>
  <si>
    <t>Podhradský</t>
  </si>
  <si>
    <t>Michal</t>
  </si>
  <si>
    <t>Milan</t>
  </si>
  <si>
    <t>Dostal</t>
  </si>
  <si>
    <t>Marek</t>
  </si>
  <si>
    <t>Petr</t>
  </si>
  <si>
    <t>Celkový výkon družstva  </t>
  </si>
  <si>
    <t>Vedoucí družstva         Jméno:</t>
  </si>
  <si>
    <t>Marek Dostál</t>
  </si>
  <si>
    <t>Bodový zisk</t>
  </si>
  <si>
    <t>Šindelář Petr</t>
  </si>
  <si>
    <t>Podpis:</t>
  </si>
  <si>
    <t>Rozhodčí</t>
  </si>
  <si>
    <t>Jméno:</t>
  </si>
  <si>
    <t>Huťa Oto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</si>
  <si>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</si>
  <si>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</si>
  <si>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</si>
  <si>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</si>
  <si>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</si>
  <si>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</si>
  <si>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</si>
  <si>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</si>
  <si>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</si>
  <si>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</si>
  <si>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</si>
  <si>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</si>
  <si>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</si>
  <si>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</si>
  <si>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</si>
  <si>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</si>
  <si>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</si>
  <si>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Švarc Jan</t>
  </si>
  <si>
    <t>Schober Filip</t>
  </si>
  <si>
    <t>Napomínání hráčů za nesportovní chování či vyloučení ze startu:</t>
  </si>
  <si>
    <t>Různé:</t>
  </si>
  <si>
    <t>První start: Švarc Jan 16806, Schober Filip 21224, Šindelář Jiří 20289, Podhradský Milan 03043</t>
  </si>
  <si>
    <t xml:space="preserve">Datum a podpis rozhodčího:  </t>
  </si>
  <si>
    <t>7.3.2020 Huťa Oto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</si>
</sst>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77</v>
      </c>
      <c r="E8" s="12">
        <v>43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80</v>
      </c>
      <c r="O8" s="12">
        <v>53</v>
      </c>
      <c r="P8" s="12">
        <v>1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35</v>
      </c>
      <c r="F9" s="18">
        <v>0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52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79</v>
      </c>
      <c r="F10" s="18">
        <v>0</v>
      </c>
      <c r="G10" s="19">
        <f>IF(AND(ISBLANK(D10),ISBLANK(E10)),"",D10+E10)</f>
        <v>183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52</v>
      </c>
      <c r="P10" s="18">
        <v>0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105</v>
      </c>
      <c r="O11" s="23">
        <v>25</v>
      </c>
      <c r="P11" s="23">
        <v>4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202</v>
      </c>
      <c r="F12" s="28">
        <f>IF(ISNUMBER($G12),SUM(F8:F11),"")</f>
        <v>2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20289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182</v>
      </c>
      <c r="P12" s="28">
        <f>IF(ISNUMBER($G12),SUM(P8:P11),"")</f>
        <v>6</v>
      </c>
      <c r="Q12" s="29">
        <f>IF(SUM($G8:$G11)+SUM($Q8:$Q11)&gt;0,SUM(Q8:Q11),"")</f>
        <v>561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45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52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53</v>
      </c>
      <c r="F14" s="18">
        <v>2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54</v>
      </c>
      <c r="P14" s="18">
        <v>1</v>
      </c>
      <c r="Q14" s="19">
        <f>IF(AND(ISBLANK(N14),ISBLANK(O14)),"",N14+O14)</f>
        <v>152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53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36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54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7170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178</v>
      </c>
      <c r="F17" s="28">
        <f>IF(ISNUMBER($G17),SUM(F13:F16),"")</f>
        <v>7</v>
      </c>
      <c r="G17" s="29">
        <f>IF(SUM($G13:$G16)+SUM($Q13:$Q16)&gt;0,SUM(G13:G16),"")</f>
        <v>548</v>
      </c>
      <c r="H17" s="27">
        <f>IF(ISNUMBER($G17),SUM(H13:H16),"")</f>
        <v>1</v>
      </c>
      <c r="I17" s="99"/>
      <c r="K17" s="96">
        <v>19352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213</v>
      </c>
      <c r="P17" s="28">
        <f>IF(ISNUMBER($G17),SUM(P13:P16),"")</f>
        <v>2</v>
      </c>
      <c r="Q17" s="29">
        <f>IF(SUM($G13:$G16)+SUM($Q13:$Q16)&gt;0,SUM(Q13:Q16),"")</f>
        <v>595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96</v>
      </c>
      <c r="E18" s="12">
        <v>54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77</v>
      </c>
      <c r="O18" s="12">
        <v>42</v>
      </c>
      <c r="P18" s="12">
        <v>3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50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31</v>
      </c>
      <c r="P19" s="18">
        <v>4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75</v>
      </c>
      <c r="E20" s="18">
        <v>53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26</v>
      </c>
      <c r="P20" s="18">
        <v>3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45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45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7186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202</v>
      </c>
      <c r="F22" s="28">
        <f>IF(ISNUMBER($G22),SUM(F18:F21),"")</f>
        <v>1</v>
      </c>
      <c r="G22" s="29">
        <f>IF(SUM($G18:$G21)+SUM($Q18:$Q21)&gt;0,SUM(G18:G21),"")</f>
        <v>556</v>
      </c>
      <c r="H22" s="27">
        <f>IF(ISNUMBER($G22),SUM(H18:H21),"")</f>
        <v>4</v>
      </c>
      <c r="I22" s="99"/>
      <c r="K22" s="96">
        <v>21224</v>
      </c>
      <c r="L22" s="97"/>
      <c r="M22" s="26" t="s">
        <v>18</v>
      </c>
      <c r="N22" s="27">
        <f>IF(ISNUMBER($G22),SUM(N18:N21),"")</f>
        <v>327</v>
      </c>
      <c r="O22" s="28">
        <f>IF(ISNUMBER($G22),SUM(O18:O21),"")</f>
        <v>144</v>
      </c>
      <c r="P22" s="28">
        <f>IF(ISNUMBER($G22),SUM(P18:P21),"")</f>
        <v>11</v>
      </c>
      <c r="Q22" s="29">
        <f>IF(SUM($G18:$G21)+SUM($Q18:$Q21)&gt;0,SUM(Q18:Q21),"")</f>
        <v>471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52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41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52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45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34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44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60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8053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5761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180</v>
      </c>
      <c r="P27" s="28">
        <f>IF(ISNUMBER($G27),SUM(P23:P26),"")</f>
        <v>4</v>
      </c>
      <c r="Q27" s="29">
        <f>IF(SUM($G23:$G26)+SUM($Q23:$Q26)&gt;0,SUM(Q23:Q26),"")</f>
        <v>543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36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45</v>
      </c>
      <c r="P28" s="12">
        <v>1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43</v>
      </c>
      <c r="F29" s="18">
        <v>1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36</v>
      </c>
      <c r="P29" s="18">
        <v>1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42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27</v>
      </c>
      <c r="P30" s="18">
        <v>6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36</v>
      </c>
      <c r="P31" s="23">
        <v>1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7179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165</v>
      </c>
      <c r="F32" s="28">
        <f>IF(ISNUMBER($G32),SUM(F28:F31),"")</f>
        <v>2</v>
      </c>
      <c r="G32" s="29">
        <f>IF(SUM($G28:$G31)+SUM($Q28:$Q31)&gt;0,SUM(G28:G31),"")</f>
        <v>510</v>
      </c>
      <c r="H32" s="27">
        <f>IF(ISNUMBER($G32),SUM(H28:H31),"")</f>
        <v>2</v>
      </c>
      <c r="I32" s="99"/>
      <c r="K32" s="96">
        <v>3043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144</v>
      </c>
      <c r="P32" s="28">
        <f>IF(ISNUMBER($G32),SUM(P28:P31),"")</f>
        <v>9</v>
      </c>
      <c r="Q32" s="29">
        <f>IF(SUM($G28:$G31)+SUM($Q28:$Q31)&gt;0,SUM(Q28:Q31),"")</f>
        <v>513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35</v>
      </c>
      <c r="F33" s="12">
        <v>3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95</v>
      </c>
      <c r="O33" s="12">
        <v>54</v>
      </c>
      <c r="P33" s="12">
        <v>1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54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53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36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107</v>
      </c>
      <c r="O35" s="18">
        <v>54</v>
      </c>
      <c r="P35" s="18">
        <v>1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42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51</v>
      </c>
      <c r="P36" s="23">
        <v>1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17018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167</v>
      </c>
      <c r="F37" s="28">
        <f>IF(ISNUMBER($G37),SUM(F33:F36),"")</f>
        <v>10</v>
      </c>
      <c r="G37" s="29">
        <f>IF(SUM($G33:$G36)+SUM($Q33:$Q36)&gt;0,SUM(G33:G36),"")</f>
        <v>536</v>
      </c>
      <c r="H37" s="27">
        <f>IF(ISNUMBER($G37),SUM(H33:H36),"")</f>
        <v>0</v>
      </c>
      <c r="I37" s="99"/>
      <c r="K37" s="96">
        <v>19457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212</v>
      </c>
      <c r="P37" s="28">
        <f>IF(ISNUMBER($G37),SUM(P33:P36),"")</f>
        <v>4</v>
      </c>
      <c r="Q37" s="29">
        <f>IF(SUM($G33:$G36)+SUM($Q33:$Q36)&gt;0,SUM(Q33:Q36),"")</f>
        <v>610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2170</v>
      </c>
      <c r="E39" s="34">
        <f>IF(ISNUMBER($G39),SUM(E12,E17,E22,E27,E32,E37),"")</f>
        <v>1107</v>
      </c>
      <c r="F39" s="34">
        <f>IF(ISNUMBER($G39),SUM(F12,F17,F22,F27,F32,F37),"")</f>
        <v>25</v>
      </c>
      <c r="G39" s="35">
        <f>IF(SUM($G$8:$G$37)+SUM($Q$8:$Q$37)&gt;0,SUM(G12,G17,G22,G27,G32,G37),"")</f>
        <v>3277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2218</v>
      </c>
      <c r="O39" s="34">
        <f>IF(ISNUMBER($G39),SUM(O12,O17,O22,O27,O32,O37),"")</f>
        <v>1075</v>
      </c>
      <c r="P39" s="34">
        <f>IF(ISNUMBER($G39),SUM(P12,P17,P22,P27,P32,P37),"")</f>
        <v>36</v>
      </c>
      <c r="Q39" s="35">
        <f>IF(SUM($G$8:$G$37)+SUM($Q$8:$Q$37)&gt;0,SUM(Q12,Q17,Q22,Q27,Q32,Q37),"")</f>
        <v>3293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Slovan Kamenice nad Lipou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59</v>
      </c>
      <c r="L57" s="71" t="s">
        <v>69</v>
      </c>
      <c r="M57" s="72"/>
      <c r="N57" s="68">
        <v>16806</v>
      </c>
      <c r="O57" s="71" t="s">
        <v>70</v>
      </c>
      <c r="P57" s="74"/>
      <c r="Q57" s="74"/>
      <c r="R57" s="72"/>
      <c r="S57" s="70">
        <v>21224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2020-03-07T18:14:41Z</dcterms:modified>
</cp:coreProperties>
</file>